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ительство, реконструкция" sheetId="2" r:id="rId1"/>
  </sheets>
  <definedNames>
    <definedName name="_xlnm.Print_Titles" localSheetId="0">'строительство, реконструкция'!$5:$6</definedName>
    <definedName name="_xlnm.Print_Area" localSheetId="0">'строительство, реконструкция'!$A$1:$M$33</definedName>
  </definedNames>
  <calcPr calcId="152511"/>
</workbook>
</file>

<file path=xl/calcChain.xml><?xml version="1.0" encoding="utf-8"?>
<calcChain xmlns="http://schemas.openxmlformats.org/spreadsheetml/2006/main">
  <c r="M18" i="2" l="1"/>
  <c r="I32" i="2"/>
  <c r="J32" i="2"/>
  <c r="K32" i="2"/>
  <c r="L32" i="2"/>
  <c r="M32" i="2"/>
  <c r="H33" i="2"/>
  <c r="I33" i="2"/>
  <c r="J33" i="2"/>
  <c r="K33" i="2"/>
  <c r="L33" i="2"/>
  <c r="M33" i="2"/>
  <c r="G33" i="2"/>
  <c r="H32" i="2"/>
  <c r="G32" i="2"/>
  <c r="J19" i="2" l="1"/>
  <c r="F22" i="2" l="1"/>
  <c r="F20" i="2"/>
  <c r="F18" i="2"/>
  <c r="F16" i="2"/>
  <c r="F14" i="2"/>
  <c r="E21" i="2"/>
  <c r="E17" i="2"/>
  <c r="E15" i="2"/>
  <c r="E11" i="2"/>
  <c r="E13" i="2"/>
  <c r="K22" i="2"/>
  <c r="I23" i="2"/>
  <c r="L14" i="2"/>
  <c r="L20" i="2"/>
  <c r="G19" i="2"/>
  <c r="E19" i="2" s="1"/>
  <c r="F19" i="2" s="1"/>
  <c r="E12" i="2"/>
  <c r="E10" i="2"/>
  <c r="L10" i="2" s="1"/>
  <c r="E23" i="2" l="1"/>
  <c r="F23" i="2" s="1"/>
  <c r="K12" i="2"/>
  <c r="F12" i="2"/>
  <c r="F10" i="2"/>
</calcChain>
</file>

<file path=xl/sharedStrings.xml><?xml version="1.0" encoding="utf-8"?>
<sst xmlns="http://schemas.openxmlformats.org/spreadsheetml/2006/main" count="66" uniqueCount="55">
  <si>
    <t>№ п/п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</si>
  <si>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</si>
  <si>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</si>
  <si>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</si>
  <si>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</si>
  <si>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</si>
  <si>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</si>
  <si>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</si>
  <si>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>Реконструкция "Вспомогательного здания лыжной базы "Оль-Гуль", г. Норильск, Вальковское шоссе, 10 км, дом № 24/1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</si>
  <si>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</si>
  <si>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</si>
  <si>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МБОУ "СОШ № 41", корп. 2, г. Норильск, Центральный район, ул. Вальковская, д. 6</t>
  </si>
  <si>
    <t>в том числе ПСД</t>
  </si>
  <si>
    <t>50 000 м3</t>
  </si>
  <si>
    <t>520 м2</t>
  </si>
  <si>
    <t>150 мест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</si>
  <si>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</si>
  <si>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</si>
  <si>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</si>
  <si>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</si>
  <si>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</si>
  <si>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</si>
  <si>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5300 м2</t>
  </si>
  <si>
    <t>Строительство водоотводного устройства в районе Талнах</t>
  </si>
  <si>
    <t>2013-2014 - разработка ПСД,                                            2016 - закрытие контура здания,                                            2017-2019 реконструкция</t>
  </si>
  <si>
    <t>2015-2016 - проектно изыскательские работы, 2017-2019 - реконструкция</t>
  </si>
  <si>
    <t>2016 - разработка ПСД, 2017 - реконструкция</t>
  </si>
  <si>
    <t>2014 год</t>
  </si>
  <si>
    <t>2015 год</t>
  </si>
  <si>
    <t>2016 год</t>
  </si>
  <si>
    <t>2015-2016 - разработка ПСД, 2017-2019 - строительство</t>
  </si>
  <si>
    <t>2016-2017 - разработка ПСД, 2017-2018 - строительство</t>
  </si>
  <si>
    <t>2014-инженерно-изыскательские работы, 2015-2016 -разработка ПСД, 2017 - разработка рабочей документации, 2018-2023 - реконструкция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</si>
  <si>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</si>
  <si>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</si>
  <si>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</si>
  <si>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</si>
  <si>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</si>
  <si>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</si>
  <si>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</si>
  <si>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</si>
  <si>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</si>
  <si>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</si>
  <si>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2017-2018 - строительство</t>
  </si>
  <si>
    <t>2017- проектно-изыскательские работы, 2018-2019 - строительство</t>
  </si>
  <si>
    <t>2011-2019 - строительство</t>
  </si>
  <si>
    <t>Мощность и единица измерения мощности объекта</t>
  </si>
  <si>
    <t>Годы строительства (реконструкции, разработки ПСД)</t>
  </si>
  <si>
    <t>Отчетный финансовый год</t>
  </si>
  <si>
    <t>Текущий финансовый год</t>
  </si>
  <si>
    <t xml:space="preserve">Годы до ввода объекта </t>
  </si>
  <si>
    <t>2020 - 2023 года</t>
  </si>
  <si>
    <t>2014-2015 - разработка ПСД,                                            2016 - корректировка проекта,                                                                        2017-2018 - реконструкция</t>
  </si>
  <si>
    <t>Строительство полигона для хранения твердых коммунальных отходов в районе пос. Снежногорск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</si>
  <si>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2017 - 2019 гг., утвержденной постановлением Администрации города Норильск                                                         от 07.12.2016 №590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</si>
</sst>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vertical="center" wrapText="1" shrinkToFi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6"/>
  <sheetViews>
    <sheetView tabSelected="1" view="pageBreakPreview" zoomScale="85" zoomScaleNormal="70" zoomScaleSheetLayoutView="85" workbookViewId="0">
      <selection activeCell="H1" sqref="H1"/>
    </sheetView>
  </sheetViews>
  <sheetFormatPr defaultColWidth="9.109375" defaultRowHeight="13.8" x14ac:dyDescent="0.3"/>
  <cols>
    <col min="1" max="1" width="5.5546875" style="2" customWidth="1"/>
    <col min="2" max="2" width="56.33203125" style="2" customWidth="1"/>
    <col min="3" max="3" width="14.33203125" style="2" customWidth="1"/>
    <col min="4" max="4" width="30" style="2" customWidth="1"/>
    <col min="5" max="5" width="16.88671875" style="2" customWidth="1"/>
    <col min="6" max="6" width="17.33203125" style="2" customWidth="1"/>
    <col min="7" max="7" width="13.5546875" style="2" hidden="1" customWidth="1"/>
    <col min="8" max="8" width="13.5546875" style="2" customWidth="1"/>
    <col min="9" max="9" width="15.6640625" style="2" customWidth="1"/>
    <col min="10" max="11" width="15.88671875" style="2" customWidth="1"/>
    <col min="12" max="13" width="16.6640625" style="1" customWidth="1"/>
    <col min="14" max="14" width="19.44140625" style="2" customWidth="1"/>
    <col min="15" max="16384" width="9.109375" style="2"/>
  </cols>
  <sheetData>
    <row r="1" spans="1:17" ht="116.25" customHeight="1" x14ac:dyDescent="0.3">
      <c r="I1" s="3"/>
      <c r="J1" s="1"/>
      <c r="K1" s="34" t="s">
        <v>54</v>
      </c>
      <c r="L1" s="34"/>
      <c r="M1" s="34"/>
      <c r="N1" s="28"/>
    </row>
    <row r="3" spans="1:17" ht="15.75" customHeight="1" x14ac:dyDescent="0.3">
      <c r="A3" s="48" t="s">
        <v>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7" x14ac:dyDescent="0.3">
      <c r="N4" s="4"/>
      <c r="O4" s="4"/>
      <c r="P4" s="4"/>
      <c r="Q4" s="4"/>
    </row>
    <row r="5" spans="1:17" ht="22.5" customHeight="1" x14ac:dyDescent="0.3">
      <c r="A5" s="37" t="s">
        <v>0</v>
      </c>
      <c r="B5" s="38" t="s">
        <v>33</v>
      </c>
      <c r="C5" s="39" t="s">
        <v>46</v>
      </c>
      <c r="D5" s="39" t="s">
        <v>47</v>
      </c>
      <c r="E5" s="39" t="s">
        <v>34</v>
      </c>
      <c r="F5" s="45" t="s">
        <v>35</v>
      </c>
      <c r="G5" s="42" t="s">
        <v>5</v>
      </c>
      <c r="H5" s="44"/>
      <c r="I5" s="44"/>
      <c r="J5" s="44"/>
      <c r="K5" s="44"/>
      <c r="L5" s="44"/>
      <c r="M5" s="44"/>
      <c r="N5" s="5"/>
      <c r="O5" s="5"/>
      <c r="P5" s="5"/>
      <c r="Q5" s="4"/>
    </row>
    <row r="6" spans="1:17" s="30" customFormat="1" ht="74.25" customHeight="1" x14ac:dyDescent="0.3">
      <c r="A6" s="37"/>
      <c r="B6" s="38"/>
      <c r="C6" s="40"/>
      <c r="D6" s="40"/>
      <c r="E6" s="40"/>
      <c r="F6" s="46"/>
      <c r="G6" s="42" t="s">
        <v>48</v>
      </c>
      <c r="H6" s="43"/>
      <c r="I6" s="29" t="s">
        <v>49</v>
      </c>
      <c r="J6" s="29" t="s">
        <v>36</v>
      </c>
      <c r="K6" s="29" t="s">
        <v>38</v>
      </c>
      <c r="L6" s="29" t="s">
        <v>39</v>
      </c>
      <c r="M6" s="6" t="s">
        <v>50</v>
      </c>
    </row>
    <row r="7" spans="1:17" s="30" customFormat="1" ht="36" customHeight="1" x14ac:dyDescent="0.3">
      <c r="A7" s="37"/>
      <c r="B7" s="38"/>
      <c r="C7" s="41"/>
      <c r="D7" s="41"/>
      <c r="E7" s="41"/>
      <c r="F7" s="47"/>
      <c r="G7" s="7" t="s">
        <v>27</v>
      </c>
      <c r="H7" s="29" t="s">
        <v>28</v>
      </c>
      <c r="I7" s="29" t="s">
        <v>29</v>
      </c>
      <c r="J7" s="29" t="s">
        <v>37</v>
      </c>
      <c r="K7" s="29" t="s">
        <v>40</v>
      </c>
      <c r="L7" s="29" t="s">
        <v>41</v>
      </c>
      <c r="M7" s="29" t="s">
        <v>51</v>
      </c>
    </row>
    <row r="8" spans="1:17" s="30" customFormat="1" x14ac:dyDescent="0.3">
      <c r="A8" s="8">
        <v>1</v>
      </c>
      <c r="B8" s="9">
        <v>2</v>
      </c>
      <c r="C8" s="9">
        <v>3</v>
      </c>
      <c r="D8" s="9">
        <v>4</v>
      </c>
      <c r="E8" s="9">
        <v>5</v>
      </c>
      <c r="F8" s="8">
        <v>6</v>
      </c>
      <c r="G8" s="10">
        <v>7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</row>
    <row r="9" spans="1:17" s="12" customFormat="1" ht="22.5" customHeight="1" x14ac:dyDescent="0.3">
      <c r="A9" s="11"/>
      <c r="B9" s="35" t="s">
        <v>6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7" ht="41.4" x14ac:dyDescent="0.3">
      <c r="A10" s="13">
        <v>1</v>
      </c>
      <c r="B10" s="14" t="s">
        <v>9</v>
      </c>
      <c r="C10" s="15" t="s">
        <v>16</v>
      </c>
      <c r="D10" s="15" t="s">
        <v>24</v>
      </c>
      <c r="E10" s="16">
        <f>(214456.5*1.1)+6190</f>
        <v>242092.15000000002</v>
      </c>
      <c r="F10" s="16">
        <f>E10-G10-I10</f>
        <v>235702.15000000002</v>
      </c>
      <c r="G10" s="16">
        <v>6190</v>
      </c>
      <c r="H10" s="17"/>
      <c r="I10" s="16">
        <v>200</v>
      </c>
      <c r="J10" s="17">
        <v>10000</v>
      </c>
      <c r="K10" s="17">
        <v>100000</v>
      </c>
      <c r="L10" s="18">
        <f>E10-G10-J10-K10-I10</f>
        <v>125702.15000000002</v>
      </c>
      <c r="M10" s="18"/>
    </row>
    <row r="11" spans="1:17" x14ac:dyDescent="0.3">
      <c r="A11" s="13"/>
      <c r="B11" s="14" t="s">
        <v>12</v>
      </c>
      <c r="C11" s="15"/>
      <c r="D11" s="15"/>
      <c r="E11" s="16">
        <f>SUM(G11:L11)</f>
        <v>6190</v>
      </c>
      <c r="F11" s="16"/>
      <c r="G11" s="16">
        <v>6190</v>
      </c>
      <c r="H11" s="17"/>
      <c r="I11" s="16"/>
      <c r="J11" s="17"/>
      <c r="K11" s="17"/>
      <c r="L11" s="18"/>
      <c r="M11" s="18"/>
    </row>
    <row r="12" spans="1:17" ht="41.4" x14ac:dyDescent="0.3">
      <c r="A12" s="13">
        <v>2</v>
      </c>
      <c r="B12" s="14" t="s">
        <v>10</v>
      </c>
      <c r="C12" s="15" t="s">
        <v>17</v>
      </c>
      <c r="D12" s="15" t="s">
        <v>52</v>
      </c>
      <c r="E12" s="16">
        <f>214836.4*1.1</f>
        <v>236320.04</v>
      </c>
      <c r="F12" s="16">
        <f>E12-G12-H12-I12</f>
        <v>228631.84</v>
      </c>
      <c r="G12" s="16">
        <v>4124.6000000000004</v>
      </c>
      <c r="H12" s="19">
        <v>3163.6</v>
      </c>
      <c r="I12" s="16">
        <v>400</v>
      </c>
      <c r="J12" s="19">
        <v>45514.3</v>
      </c>
      <c r="K12" s="19">
        <f>E12-G12-H12-J12-I12</f>
        <v>183117.53999999998</v>
      </c>
      <c r="L12" s="20"/>
      <c r="M12" s="20"/>
    </row>
    <row r="13" spans="1:17" x14ac:dyDescent="0.3">
      <c r="A13" s="13"/>
      <c r="B13" s="14" t="s">
        <v>12</v>
      </c>
      <c r="C13" s="15"/>
      <c r="D13" s="15"/>
      <c r="E13" s="16">
        <f>G13+H13+I13</f>
        <v>7588.2000000000007</v>
      </c>
      <c r="F13" s="16"/>
      <c r="G13" s="16">
        <v>4124.6000000000004</v>
      </c>
      <c r="H13" s="19">
        <v>3163.6</v>
      </c>
      <c r="I13" s="16">
        <v>300</v>
      </c>
      <c r="J13" s="19"/>
      <c r="K13" s="19"/>
      <c r="L13" s="18"/>
      <c r="M13" s="18"/>
    </row>
    <row r="14" spans="1:17" ht="41.4" x14ac:dyDescent="0.3">
      <c r="A14" s="13">
        <v>3</v>
      </c>
      <c r="B14" s="21" t="s">
        <v>11</v>
      </c>
      <c r="C14" s="22" t="s">
        <v>15</v>
      </c>
      <c r="D14" s="22" t="s">
        <v>25</v>
      </c>
      <c r="E14" s="16">
        <v>350000</v>
      </c>
      <c r="F14" s="16">
        <f>E14-I14</f>
        <v>344000</v>
      </c>
      <c r="G14" s="16"/>
      <c r="H14" s="17"/>
      <c r="I14" s="16">
        <v>6000</v>
      </c>
      <c r="J14" s="17">
        <v>10000</v>
      </c>
      <c r="K14" s="17">
        <v>82139.899999999994</v>
      </c>
      <c r="L14" s="18">
        <f>E14-G14-H14-I14-J14-K14</f>
        <v>251860.1</v>
      </c>
      <c r="M14" s="18"/>
    </row>
    <row r="15" spans="1:17" x14ac:dyDescent="0.3">
      <c r="A15" s="13"/>
      <c r="B15" s="14" t="s">
        <v>12</v>
      </c>
      <c r="C15" s="15"/>
      <c r="D15" s="15"/>
      <c r="E15" s="16">
        <f>I15</f>
        <v>6000</v>
      </c>
      <c r="F15" s="16"/>
      <c r="G15" s="16"/>
      <c r="H15" s="17"/>
      <c r="I15" s="16">
        <v>6000</v>
      </c>
      <c r="J15" s="17"/>
      <c r="K15" s="17"/>
      <c r="L15" s="18"/>
      <c r="M15" s="18"/>
    </row>
    <row r="16" spans="1:17" ht="39" customHeight="1" x14ac:dyDescent="0.3">
      <c r="A16" s="13">
        <v>4</v>
      </c>
      <c r="B16" s="14" t="s">
        <v>8</v>
      </c>
      <c r="C16" s="15" t="s">
        <v>14</v>
      </c>
      <c r="D16" s="15" t="s">
        <v>26</v>
      </c>
      <c r="E16" s="16">
        <v>30700</v>
      </c>
      <c r="F16" s="16">
        <f>E16-I16</f>
        <v>30000</v>
      </c>
      <c r="G16" s="16"/>
      <c r="H16" s="17"/>
      <c r="I16" s="16">
        <v>700</v>
      </c>
      <c r="J16" s="17">
        <v>30000</v>
      </c>
      <c r="K16" s="17"/>
      <c r="L16" s="18"/>
      <c r="M16" s="18"/>
    </row>
    <row r="17" spans="1:13" x14ac:dyDescent="0.3">
      <c r="A17" s="13"/>
      <c r="B17" s="14" t="s">
        <v>12</v>
      </c>
      <c r="C17" s="15"/>
      <c r="D17" s="15"/>
      <c r="E17" s="16">
        <f>I17</f>
        <v>700</v>
      </c>
      <c r="F17" s="16"/>
      <c r="G17" s="16"/>
      <c r="H17" s="17"/>
      <c r="I17" s="16">
        <v>700</v>
      </c>
      <c r="J17" s="17"/>
      <c r="K17" s="17"/>
      <c r="L17" s="18"/>
      <c r="M17" s="18"/>
    </row>
    <row r="18" spans="1:13" ht="84" customHeight="1" x14ac:dyDescent="0.3">
      <c r="A18" s="13">
        <v>5</v>
      </c>
      <c r="B18" s="23" t="s">
        <v>1</v>
      </c>
      <c r="C18" s="10" t="s">
        <v>20</v>
      </c>
      <c r="D18" s="10" t="s">
        <v>32</v>
      </c>
      <c r="E18" s="16">
        <v>697140</v>
      </c>
      <c r="F18" s="16">
        <f>E18-G18-I18</f>
        <v>685128</v>
      </c>
      <c r="G18" s="16">
        <v>3410.2</v>
      </c>
      <c r="H18" s="17"/>
      <c r="I18" s="16">
        <v>8601.7999999999993</v>
      </c>
      <c r="J18" s="17">
        <v>17939.900000000001</v>
      </c>
      <c r="K18" s="17">
        <v>110000</v>
      </c>
      <c r="L18" s="18">
        <v>110000</v>
      </c>
      <c r="M18" s="18">
        <f>E18-G18-I18-J18-K18-L18</f>
        <v>447188.1</v>
      </c>
    </row>
    <row r="19" spans="1:13" x14ac:dyDescent="0.3">
      <c r="A19" s="13"/>
      <c r="B19" s="14" t="s">
        <v>12</v>
      </c>
      <c r="C19" s="15"/>
      <c r="D19" s="15"/>
      <c r="E19" s="16">
        <f>G19+I19+J19</f>
        <v>29751.9</v>
      </c>
      <c r="F19" s="16">
        <f>E19-G19-I19</f>
        <v>17939.900000000001</v>
      </c>
      <c r="G19" s="16">
        <f>G18</f>
        <v>3410.2</v>
      </c>
      <c r="H19" s="17"/>
      <c r="I19" s="16">
        <v>8401.7999999999993</v>
      </c>
      <c r="J19" s="17">
        <f>J18</f>
        <v>17939.900000000001</v>
      </c>
      <c r="K19" s="17"/>
      <c r="L19" s="18"/>
      <c r="M19" s="18"/>
    </row>
    <row r="20" spans="1:13" ht="27.6" x14ac:dyDescent="0.3">
      <c r="A20" s="13">
        <v>6</v>
      </c>
      <c r="B20" s="23" t="s">
        <v>53</v>
      </c>
      <c r="C20" s="10" t="s">
        <v>13</v>
      </c>
      <c r="D20" s="10" t="s">
        <v>30</v>
      </c>
      <c r="E20" s="16">
        <v>38000</v>
      </c>
      <c r="F20" s="16">
        <f>E20-I20</f>
        <v>31888.2</v>
      </c>
      <c r="G20" s="16"/>
      <c r="H20" s="17"/>
      <c r="I20" s="16">
        <v>6111.8</v>
      </c>
      <c r="J20" s="17">
        <v>10000</v>
      </c>
      <c r="K20" s="17">
        <v>10000</v>
      </c>
      <c r="L20" s="18">
        <f>E20-G20-H20-I20-J20-K20</f>
        <v>11888.2</v>
      </c>
      <c r="M20" s="18"/>
    </row>
    <row r="21" spans="1:13" x14ac:dyDescent="0.3">
      <c r="A21" s="13"/>
      <c r="B21" s="14" t="s">
        <v>12</v>
      </c>
      <c r="C21" s="15"/>
      <c r="D21" s="15"/>
      <c r="E21" s="16">
        <f>I21</f>
        <v>6111.8</v>
      </c>
      <c r="F21" s="16"/>
      <c r="G21" s="16"/>
      <c r="H21" s="17"/>
      <c r="I21" s="16">
        <v>6111.8</v>
      </c>
      <c r="J21" s="17"/>
      <c r="K21" s="17"/>
      <c r="L21" s="18"/>
      <c r="M21" s="18"/>
    </row>
    <row r="22" spans="1:13" ht="27.6" x14ac:dyDescent="0.3">
      <c r="A22" s="13">
        <v>7</v>
      </c>
      <c r="B22" s="24" t="s">
        <v>3</v>
      </c>
      <c r="C22" s="8" t="s">
        <v>19</v>
      </c>
      <c r="D22" s="8" t="s">
        <v>31</v>
      </c>
      <c r="E22" s="16">
        <v>37027.5</v>
      </c>
      <c r="F22" s="16">
        <f>E22-I22</f>
        <v>35931.199999999997</v>
      </c>
      <c r="G22" s="16"/>
      <c r="H22" s="16"/>
      <c r="I22" s="16">
        <v>1096.3</v>
      </c>
      <c r="J22" s="16">
        <v>15931.2</v>
      </c>
      <c r="K22" s="16">
        <f>E22-J22-I22</f>
        <v>20000</v>
      </c>
      <c r="L22" s="18"/>
      <c r="M22" s="18"/>
    </row>
    <row r="23" spans="1:13" x14ac:dyDescent="0.3">
      <c r="A23" s="13"/>
      <c r="B23" s="14" t="s">
        <v>12</v>
      </c>
      <c r="C23" s="15"/>
      <c r="D23" s="15"/>
      <c r="E23" s="16">
        <f>I23+J23</f>
        <v>7027.5</v>
      </c>
      <c r="F23" s="16">
        <f>E23-I23</f>
        <v>5931.2</v>
      </c>
      <c r="G23" s="16"/>
      <c r="H23" s="16"/>
      <c r="I23" s="16">
        <f>I22</f>
        <v>1096.3</v>
      </c>
      <c r="J23" s="16">
        <v>5931.2</v>
      </c>
      <c r="K23" s="16"/>
      <c r="L23" s="18"/>
      <c r="M23" s="18"/>
    </row>
    <row r="24" spans="1:13" ht="27.6" x14ac:dyDescent="0.3">
      <c r="A24" s="13">
        <v>8</v>
      </c>
      <c r="B24" s="23" t="s">
        <v>2</v>
      </c>
      <c r="C24" s="10" t="s">
        <v>18</v>
      </c>
      <c r="D24" s="10" t="s">
        <v>45</v>
      </c>
      <c r="E24" s="16"/>
      <c r="F24" s="16"/>
      <c r="G24" s="16">
        <v>7650</v>
      </c>
      <c r="H24" s="17">
        <v>6999.94</v>
      </c>
      <c r="I24" s="16"/>
      <c r="J24" s="17">
        <v>3500</v>
      </c>
      <c r="K24" s="17">
        <v>8700</v>
      </c>
      <c r="L24" s="18">
        <v>9000</v>
      </c>
      <c r="M24" s="18"/>
    </row>
    <row r="25" spans="1:13" x14ac:dyDescent="0.3">
      <c r="A25" s="13"/>
      <c r="B25" s="14" t="s">
        <v>12</v>
      </c>
      <c r="C25" s="15"/>
      <c r="D25" s="15"/>
      <c r="E25" s="16"/>
      <c r="F25" s="16"/>
      <c r="G25" s="16"/>
      <c r="H25" s="17"/>
      <c r="I25" s="16"/>
      <c r="J25" s="17"/>
      <c r="K25" s="17"/>
      <c r="L25" s="18"/>
      <c r="M25" s="18"/>
    </row>
    <row r="26" spans="1:13" ht="41.4" x14ac:dyDescent="0.3">
      <c r="A26" s="13">
        <v>9</v>
      </c>
      <c r="B26" s="14" t="s">
        <v>21</v>
      </c>
      <c r="C26" s="15" t="s">
        <v>22</v>
      </c>
      <c r="D26" s="15" t="s">
        <v>44</v>
      </c>
      <c r="E26" s="16"/>
      <c r="F26" s="16"/>
      <c r="G26" s="16"/>
      <c r="H26" s="17"/>
      <c r="I26" s="16"/>
      <c r="J26" s="17">
        <v>6500</v>
      </c>
      <c r="K26" s="17"/>
      <c r="L26" s="18"/>
      <c r="M26" s="18"/>
    </row>
    <row r="27" spans="1:13" x14ac:dyDescent="0.3">
      <c r="A27" s="13"/>
      <c r="B27" s="14" t="s">
        <v>12</v>
      </c>
      <c r="C27" s="15"/>
      <c r="D27" s="15"/>
      <c r="E27" s="16"/>
      <c r="F27" s="16"/>
      <c r="G27" s="16"/>
      <c r="H27" s="17"/>
      <c r="I27" s="16"/>
      <c r="J27" s="17">
        <v>6500</v>
      </c>
      <c r="K27" s="17"/>
      <c r="L27" s="18"/>
      <c r="M27" s="18"/>
    </row>
    <row r="28" spans="1:13" ht="27.6" x14ac:dyDescent="0.3">
      <c r="A28" s="13">
        <v>10</v>
      </c>
      <c r="B28" s="25" t="s">
        <v>4</v>
      </c>
      <c r="C28" s="10"/>
      <c r="D28" s="10"/>
      <c r="E28" s="16"/>
      <c r="F28" s="16"/>
      <c r="G28" s="16">
        <v>774.35</v>
      </c>
      <c r="H28" s="17">
        <v>558.69000000000005</v>
      </c>
      <c r="I28" s="16">
        <v>821</v>
      </c>
      <c r="J28" s="17">
        <v>800</v>
      </c>
      <c r="K28" s="17">
        <v>800</v>
      </c>
      <c r="L28" s="18">
        <v>800</v>
      </c>
      <c r="M28" s="18"/>
    </row>
    <row r="29" spans="1:13" x14ac:dyDescent="0.3">
      <c r="A29" s="13"/>
      <c r="B29" s="14" t="s">
        <v>12</v>
      </c>
      <c r="C29" s="15"/>
      <c r="D29" s="15"/>
      <c r="E29" s="16"/>
      <c r="F29" s="16"/>
      <c r="G29" s="16">
        <v>774.4</v>
      </c>
      <c r="H29" s="17">
        <v>558.70000000000005</v>
      </c>
      <c r="I29" s="16">
        <v>621</v>
      </c>
      <c r="J29" s="17">
        <v>800</v>
      </c>
      <c r="K29" s="17">
        <v>800</v>
      </c>
      <c r="L29" s="18">
        <v>800</v>
      </c>
      <c r="M29" s="18"/>
    </row>
    <row r="30" spans="1:13" x14ac:dyDescent="0.3">
      <c r="A30" s="13">
        <v>11</v>
      </c>
      <c r="B30" s="26" t="s">
        <v>23</v>
      </c>
      <c r="C30" s="15"/>
      <c r="D30" s="27" t="s">
        <v>43</v>
      </c>
      <c r="E30" s="16"/>
      <c r="F30" s="16"/>
      <c r="G30" s="16"/>
      <c r="H30" s="17"/>
      <c r="I30" s="16"/>
      <c r="J30" s="17">
        <v>38000</v>
      </c>
      <c r="K30" s="17">
        <v>12000</v>
      </c>
      <c r="L30" s="18"/>
      <c r="M30" s="18"/>
    </row>
    <row r="31" spans="1:13" x14ac:dyDescent="0.3">
      <c r="A31" s="13"/>
      <c r="B31" s="14" t="s">
        <v>12</v>
      </c>
      <c r="C31" s="15"/>
      <c r="D31" s="15"/>
      <c r="E31" s="16"/>
      <c r="F31" s="16"/>
      <c r="G31" s="16"/>
      <c r="H31" s="17"/>
      <c r="I31" s="16"/>
      <c r="J31" s="17"/>
      <c r="K31" s="17"/>
      <c r="L31" s="18"/>
      <c r="M31" s="18"/>
    </row>
    <row r="32" spans="1:13" x14ac:dyDescent="0.3">
      <c r="A32" s="31"/>
      <c r="B32" s="11" t="s">
        <v>7</v>
      </c>
      <c r="C32" s="32"/>
      <c r="D32" s="32"/>
      <c r="E32" s="33"/>
      <c r="F32" s="33"/>
      <c r="G32" s="33">
        <f>G10+G12+G14+G16+G18+G20+G22+G24+G26+G28+G30</f>
        <v>22149.149999999998</v>
      </c>
      <c r="H32" s="33">
        <f t="shared" ref="H32:M32" si="0">H10+H12+H14+H16+H18+H20+H22+H24+H26+H28+H30</f>
        <v>10722.23</v>
      </c>
      <c r="I32" s="33">
        <f t="shared" si="0"/>
        <v>23930.899999999998</v>
      </c>
      <c r="J32" s="33">
        <f t="shared" si="0"/>
        <v>188185.40000000002</v>
      </c>
      <c r="K32" s="33">
        <f t="shared" si="0"/>
        <v>526757.43999999994</v>
      </c>
      <c r="L32" s="33">
        <f t="shared" si="0"/>
        <v>509250.45</v>
      </c>
      <c r="M32" s="33">
        <f t="shared" si="0"/>
        <v>447188.1</v>
      </c>
    </row>
    <row r="33" spans="1:13" x14ac:dyDescent="0.3">
      <c r="A33" s="31"/>
      <c r="B33" s="14" t="s">
        <v>12</v>
      </c>
      <c r="C33" s="15"/>
      <c r="D33" s="15"/>
      <c r="E33" s="16"/>
      <c r="F33" s="16"/>
      <c r="G33" s="16">
        <f>G11+G13+G15+G17+G19+G21+G23+G25+G27+G29</f>
        <v>14499.199999999999</v>
      </c>
      <c r="H33" s="16">
        <f t="shared" ref="H33:M33" si="1">H11+H13+H15+H17+H19+H21+H23+H25+H27+H29</f>
        <v>3722.3</v>
      </c>
      <c r="I33" s="16">
        <f t="shared" si="1"/>
        <v>23230.899999999998</v>
      </c>
      <c r="J33" s="16">
        <f t="shared" si="1"/>
        <v>31171.100000000002</v>
      </c>
      <c r="K33" s="16">
        <f t="shared" si="1"/>
        <v>800</v>
      </c>
      <c r="L33" s="16">
        <f t="shared" si="1"/>
        <v>800</v>
      </c>
      <c r="M33" s="16">
        <f t="shared" si="1"/>
        <v>0</v>
      </c>
    </row>
    <row r="35" spans="1:13" x14ac:dyDescent="0.3">
      <c r="I35" s="3"/>
    </row>
    <row r="36" spans="1:13" x14ac:dyDescent="0.3">
      <c r="K36" s="3"/>
    </row>
  </sheetData>
  <mergeCells count="11">
    <mergeCell ref="K1:M1"/>
    <mergeCell ref="B9:M9"/>
    <mergeCell ref="A5:A7"/>
    <mergeCell ref="B5:B7"/>
    <mergeCell ref="C5:C7"/>
    <mergeCell ref="D5:D7"/>
    <mergeCell ref="G6:H6"/>
    <mergeCell ref="G5:M5"/>
    <mergeCell ref="E5:E7"/>
    <mergeCell ref="F5:F7"/>
    <mergeCell ref="A3:M3"/>
  </mergeCells>
  <pageMargins left="0.39370078740157483" right="0.19685039370078741" top="0.59055118110236227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строительство, реконструкция</vt:lpstr>
      <vt:lpstr>'строительство, реконструкция'!Заголовки_для_печати</vt:lpstr>
      <vt:lpstr>'строительство, реконструкция'!Область_печати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2016-12-08T05:03:13Z</dcterms:modified>
</cp:coreProperties>
</file>